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75" windowWidth="15300" windowHeight="408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30" i="3" l="1"/>
  <c r="H30" i="3"/>
  <c r="Q30" i="3"/>
  <c r="P30" i="3"/>
  <c r="G22" i="3" l="1"/>
  <c r="F22" i="3"/>
  <c r="D22" i="3"/>
  <c r="E22" i="3"/>
  <c r="Q29" i="3"/>
  <c r="P29" i="3"/>
  <c r="I29" i="3"/>
  <c r="I28" i="3" s="1"/>
  <c r="I27" i="3" s="1"/>
  <c r="I22" i="3" s="1"/>
  <c r="I20" i="3" s="1"/>
  <c r="H29" i="3"/>
  <c r="H28" i="3" s="1"/>
  <c r="H27" i="3" s="1"/>
  <c r="H22" i="3" s="1"/>
  <c r="H20" i="3" s="1"/>
  <c r="Q28" i="3" l="1"/>
  <c r="Q27" i="3" s="1"/>
  <c r="Q22" i="3" s="1"/>
  <c r="Q20" i="3" s="1"/>
  <c r="P28" i="3"/>
  <c r="P27" i="3" s="1"/>
  <c r="P22" i="3" s="1"/>
  <c r="P20" i="3" s="1"/>
</calcChain>
</file>

<file path=xl/sharedStrings.xml><?xml version="1.0" encoding="utf-8"?>
<sst xmlns="http://schemas.openxmlformats.org/spreadsheetml/2006/main" count="300" uniqueCount="75">
  <si>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</si>
  <si>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</si>
  <si>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</si>
  <si>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</si>
  <si>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</si>
  <si>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</si>
  <si>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</si>
  <si>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</si>
  <si>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</si>
  <si>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</si>
  <si>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</si>
  <si>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</si>
  <si>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</si>
  <si>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</si>
  <si>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</si>
  <si>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</si>
  <si>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</si>
  <si>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</si>
  <si>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</si>
  <si>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</si>
  <si>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</si>
  <si>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</si>
  <si>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</si>
  <si>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</si>
  <si>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</si>
  <si>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</si>
  <si>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</si>
  <si>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</si>
  <si>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</si>
  <si>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</si>
  <si>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</si>
  <si>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</si>
  <si>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</si>
  <si>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Год раскрытия информации: 2017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</si>
  <si>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</si>
  <si>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</si>
  <si>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</si>
  <si>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</si>
  <si>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</si>
  <si>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</si>
  <si>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</si>
  <si>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</si>
  <si>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</si>
  <si>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</si>
  <si>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</si>
  <si>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</si>
  <si>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</si>
  <si>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</si>
  <si>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</si>
  <si>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</si>
  <si>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</si>
  <si>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</si>
  <si>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</si>
  <si>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</si>
  <si>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</si>
  <si>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</si>
  <si>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г</t>
  </si>
  <si>
    <t>Утвержденный план</t>
  </si>
  <si>
    <t xml:space="preserve">Факт 
</t>
  </si>
  <si>
    <t>нд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</si>
  <si>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</si>
  <si>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</si>
  <si>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</si>
  <si>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5.5</t>
  </si>
  <si>
    <t>5.6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</si>
  <si>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</si>
  <si>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r>
      <t>Инвестиционная программа ООО "ЭЛЕКТРОСНАБ</t>
    </r>
    <r>
      <rPr>
        <u/>
        <sz val="14"/>
        <color indexed="8"/>
        <rFont val="Times New Roman"/>
        <family val="1"/>
        <charset val="204"/>
      </rPr>
      <t>" по развитию электрических сетей на 2015-2019 годы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</si>
  <si>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  приказом Министерства строительства, архитектуры и жилищно-коммунального хозяйства Чувашской Республики от 20.03.2015г. № 03/1-03/126</t>
    </r>
  </si>
  <si>
    <t>Республика Чувашия,                                     город Козловка</t>
  </si>
  <si>
    <t>Реконструкция воздушной линии 0,4 кВ ул.Комаровская-Казакова, протяженностью 4,2 км</t>
  </si>
  <si>
    <t xml:space="preserve"> на год 2017</t>
  </si>
  <si>
    <t>1.2.2.2</t>
  </si>
  <si>
    <t>Реконструкция воздушной линии 0,4 кВ от ТП 11 - ул.Беловожская, Тургенева, Виноградова, протяженностью 1 км</t>
  </si>
  <si>
    <t>H_ВЛИ1</t>
  </si>
  <si>
    <t>H_ВЛИ2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</si>
</sst>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Border="1" applyAlignment="1"/>
    <xf numFmtId="0" fontId="0" fillId="0" borderId="0" xfId="1" applyFont="1" applyFill="1" applyBorder="1" applyAlignment="1"/>
    <xf numFmtId="0" fontId="2" fillId="0" borderId="0" xfId="1" applyFont="1" applyAlignment="1">
      <alignment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/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/>
    <xf numFmtId="2" fontId="4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/>
    </xf>
    <xf numFmtId="49" fontId="13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textRotation="90" wrapText="1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A1:AH32"/>
  <sheetViews>
    <sheetView tabSelected="1" topLeftCell="D19" zoomScale="75" workbookViewId="0">
      <selection activeCell="L34" sqref="L34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5.85546875" style="1" customWidth="1"/>
    <col min="4" max="4" width="9.28515625" style="1" customWidth="1"/>
    <col min="5" max="5" width="13.28515625" style="1" customWidth="1"/>
    <col min="6" max="15" width="9.28515625" style="1" customWidth="1"/>
    <col min="16" max="17" width="12.7109375" style="1" customWidth="1"/>
    <col min="18" max="18" width="16.28515625" style="1" customWidth="1"/>
    <col min="19" max="19" width="14.140625" style="1" customWidth="1"/>
    <col min="20" max="20" width="11.5703125" style="1" customWidth="1"/>
    <col min="21" max="21" width="13.7109375" style="1" customWidth="1"/>
    <col min="22" max="16384" width="9.140625" style="1"/>
  </cols>
  <sheetData>
    <row r="1" spans="1:34" s="14" customFormat="1" ht="11.25" x14ac:dyDescent="0.2"/>
    <row r="2" spans="1:34" s="14" customFormat="1" ht="11.25" x14ac:dyDescent="0.2">
      <c r="F2" s="15"/>
      <c r="G2" s="41"/>
      <c r="H2" s="41"/>
      <c r="I2" s="41"/>
      <c r="J2" s="41"/>
      <c r="K2" s="15"/>
    </row>
    <row r="3" spans="1:34" s="14" customFormat="1" ht="11.25" x14ac:dyDescent="0.2">
      <c r="F3" s="16"/>
      <c r="G3" s="16"/>
      <c r="H3" s="16"/>
      <c r="I3" s="16"/>
      <c r="J3" s="16"/>
      <c r="K3" s="16"/>
    </row>
    <row r="4" spans="1:34" ht="18.75" customHeight="1" x14ac:dyDescent="0.2">
      <c r="A4" s="42" t="s">
        <v>31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34" ht="18.75" customHeight="1" x14ac:dyDescent="0.3">
      <c r="A5" s="43" t="s">
        <v>70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34" ht="15.75" customHeight="1" x14ac:dyDescent="0.2"/>
    <row r="7" spans="1:34" ht="21.75" customHeight="1" x14ac:dyDescent="0.2">
      <c r="A7" s="44" t="s">
        <v>66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34" ht="15.75" customHeight="1" x14ac:dyDescent="0.2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34" ht="12" customHeight="1" x14ac:dyDescent="0.2"/>
    <row r="10" spans="1:34" ht="16.5" customHeight="1" x14ac:dyDescent="0.2">
      <c r="A10" s="44" t="s">
        <v>33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34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  <c r="R11" s="3"/>
      <c r="S11" s="3"/>
      <c r="T11" s="3"/>
      <c r="U11" s="3"/>
    </row>
    <row r="12" spans="1:34" s="2" customFormat="1" ht="15.75" customHeight="1" x14ac:dyDescent="0.3">
      <c r="A12" s="45" t="s">
        <v>67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" customFormat="1" ht="15.75" customHeight="1" x14ac:dyDescent="0.2">
      <c r="A13" s="46" t="s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2" customFormat="1" ht="15.75" customHeight="1" thickBot="1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7" customFormat="1" ht="33.75" customHeight="1" thickBot="1" x14ac:dyDescent="0.25">
      <c r="A15" s="38" t="s">
        <v>2</v>
      </c>
      <c r="B15" s="38" t="s">
        <v>3</v>
      </c>
      <c r="C15" s="38" t="s">
        <v>4</v>
      </c>
      <c r="D15" s="38" t="s">
        <v>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34" ht="145.5" customHeight="1" thickBot="1" x14ac:dyDescent="0.25">
      <c r="A16" s="38"/>
      <c r="B16" s="38"/>
      <c r="C16" s="38"/>
      <c r="D16" s="38" t="s">
        <v>6</v>
      </c>
      <c r="E16" s="38"/>
      <c r="F16" s="38" t="s">
        <v>32</v>
      </c>
      <c r="G16" s="38"/>
      <c r="H16" s="38"/>
      <c r="I16" s="38"/>
      <c r="J16" s="38"/>
      <c r="K16" s="38"/>
      <c r="L16" s="38" t="s">
        <v>7</v>
      </c>
      <c r="M16" s="38"/>
      <c r="N16" s="38" t="s">
        <v>8</v>
      </c>
      <c r="O16" s="38"/>
      <c r="P16" s="38" t="s">
        <v>9</v>
      </c>
      <c r="Q16" s="38"/>
      <c r="R16" s="38" t="s">
        <v>10</v>
      </c>
      <c r="S16" s="38"/>
      <c r="T16" s="38" t="s">
        <v>11</v>
      </c>
      <c r="U16" s="38"/>
    </row>
    <row r="17" spans="1:21" s="8" customFormat="1" ht="173.45" customHeight="1" thickBot="1" x14ac:dyDescent="0.25">
      <c r="A17" s="38"/>
      <c r="B17" s="38"/>
      <c r="C17" s="38"/>
      <c r="D17" s="40" t="s">
        <v>55</v>
      </c>
      <c r="E17" s="40"/>
      <c r="F17" s="40" t="s">
        <v>60</v>
      </c>
      <c r="G17" s="40"/>
      <c r="H17" s="40" t="s">
        <v>61</v>
      </c>
      <c r="I17" s="40"/>
      <c r="J17" s="39" t="s">
        <v>62</v>
      </c>
      <c r="K17" s="39"/>
      <c r="L17" s="39" t="s">
        <v>12</v>
      </c>
      <c r="M17" s="39"/>
      <c r="N17" s="39" t="s">
        <v>12</v>
      </c>
      <c r="O17" s="39"/>
      <c r="P17" s="39" t="s">
        <v>65</v>
      </c>
      <c r="Q17" s="39"/>
      <c r="R17" s="39" t="s">
        <v>12</v>
      </c>
      <c r="S17" s="39"/>
      <c r="T17" s="39" t="s">
        <v>12</v>
      </c>
      <c r="U17" s="39"/>
    </row>
    <row r="18" spans="1:21" ht="128.25" customHeight="1" thickBot="1" x14ac:dyDescent="0.25">
      <c r="A18" s="38"/>
      <c r="B18" s="38"/>
      <c r="C18" s="38"/>
      <c r="D18" s="9" t="s">
        <v>57</v>
      </c>
      <c r="E18" s="9" t="s">
        <v>58</v>
      </c>
      <c r="F18" s="9" t="s">
        <v>57</v>
      </c>
      <c r="G18" s="9" t="s">
        <v>58</v>
      </c>
      <c r="H18" s="9" t="s">
        <v>57</v>
      </c>
      <c r="I18" s="9" t="s">
        <v>58</v>
      </c>
      <c r="J18" s="9" t="s">
        <v>57</v>
      </c>
      <c r="K18" s="9" t="s">
        <v>58</v>
      </c>
      <c r="L18" s="9" t="s">
        <v>13</v>
      </c>
      <c r="M18" s="9" t="s">
        <v>14</v>
      </c>
      <c r="N18" s="9" t="s">
        <v>13</v>
      </c>
      <c r="O18" s="9" t="s">
        <v>14</v>
      </c>
      <c r="P18" s="9" t="s">
        <v>57</v>
      </c>
      <c r="Q18" s="9" t="s">
        <v>58</v>
      </c>
      <c r="R18" s="9" t="s">
        <v>13</v>
      </c>
      <c r="S18" s="9" t="s">
        <v>14</v>
      </c>
      <c r="T18" s="9" t="s">
        <v>13</v>
      </c>
      <c r="U18" s="9" t="s">
        <v>14</v>
      </c>
    </row>
    <row r="19" spans="1:21" s="13" customFormat="1" ht="15.75" customHeight="1" thickBot="1" x14ac:dyDescent="0.3">
      <c r="A19" s="10">
        <v>1</v>
      </c>
      <c r="B19" s="11">
        <v>2</v>
      </c>
      <c r="C19" s="10">
        <v>3</v>
      </c>
      <c r="D19" s="12" t="s">
        <v>15</v>
      </c>
      <c r="E19" s="12" t="s">
        <v>16</v>
      </c>
      <c r="F19" s="12" t="s">
        <v>17</v>
      </c>
      <c r="G19" s="12" t="s">
        <v>18</v>
      </c>
      <c r="H19" s="12" t="s">
        <v>19</v>
      </c>
      <c r="I19" s="12" t="s">
        <v>20</v>
      </c>
      <c r="J19" s="12" t="s">
        <v>63</v>
      </c>
      <c r="K19" s="12" t="s">
        <v>64</v>
      </c>
      <c r="L19" s="12" t="s">
        <v>21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2" t="s">
        <v>27</v>
      </c>
      <c r="S19" s="12" t="s">
        <v>28</v>
      </c>
      <c r="T19" s="12" t="s">
        <v>29</v>
      </c>
      <c r="U19" s="12" t="s">
        <v>30</v>
      </c>
    </row>
    <row r="20" spans="1:21" s="13" customFormat="1" ht="15.75" customHeight="1" x14ac:dyDescent="0.25">
      <c r="A20" s="22" t="s">
        <v>34</v>
      </c>
      <c r="B20" s="27" t="s">
        <v>35</v>
      </c>
      <c r="C20" s="17" t="s">
        <v>56</v>
      </c>
      <c r="D20" s="17" t="s">
        <v>59</v>
      </c>
      <c r="E20" s="17" t="s">
        <v>59</v>
      </c>
      <c r="F20" s="17" t="s">
        <v>59</v>
      </c>
      <c r="G20" s="17" t="s">
        <v>59</v>
      </c>
      <c r="H20" s="17">
        <f>H22</f>
        <v>5.2</v>
      </c>
      <c r="I20" s="17">
        <f>I22</f>
        <v>5.2</v>
      </c>
      <c r="J20" s="17" t="s">
        <v>59</v>
      </c>
      <c r="K20" s="17" t="s">
        <v>59</v>
      </c>
      <c r="L20" s="17" t="s">
        <v>59</v>
      </c>
      <c r="M20" s="17" t="s">
        <v>59</v>
      </c>
      <c r="N20" s="17" t="s">
        <v>59</v>
      </c>
      <c r="O20" s="17" t="s">
        <v>59</v>
      </c>
      <c r="P20" s="19">
        <f>P22</f>
        <v>1.2076199999999999</v>
      </c>
      <c r="Q20" s="19">
        <f>Q22</f>
        <v>1.3447199999999999</v>
      </c>
      <c r="R20" s="17" t="s">
        <v>59</v>
      </c>
      <c r="S20" s="17" t="s">
        <v>59</v>
      </c>
      <c r="T20" s="17" t="s">
        <v>59</v>
      </c>
      <c r="U20" s="17" t="s">
        <v>59</v>
      </c>
    </row>
    <row r="21" spans="1:21" ht="31.5" x14ac:dyDescent="0.2">
      <c r="A21" s="22" t="s">
        <v>36</v>
      </c>
      <c r="B21" s="21" t="s">
        <v>37</v>
      </c>
      <c r="C21" s="17" t="s">
        <v>56</v>
      </c>
      <c r="D21" s="17" t="s">
        <v>59</v>
      </c>
      <c r="E21" s="17" t="s">
        <v>59</v>
      </c>
      <c r="F21" s="17" t="s">
        <v>59</v>
      </c>
      <c r="G21" s="17" t="s">
        <v>59</v>
      </c>
      <c r="H21" s="17" t="s">
        <v>59</v>
      </c>
      <c r="I21" s="17" t="s">
        <v>59</v>
      </c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  <c r="U21" s="17" t="s">
        <v>59</v>
      </c>
    </row>
    <row r="22" spans="1:21" ht="47.25" x14ac:dyDescent="0.2">
      <c r="A22" s="22" t="s">
        <v>38</v>
      </c>
      <c r="B22" s="21" t="s">
        <v>39</v>
      </c>
      <c r="C22" s="17" t="s">
        <v>56</v>
      </c>
      <c r="D22" s="17" t="str">
        <f t="shared" ref="D22:I22" si="0">D27</f>
        <v>нд</v>
      </c>
      <c r="E22" s="17" t="str">
        <f t="shared" si="0"/>
        <v>нд</v>
      </c>
      <c r="F22" s="17" t="str">
        <f t="shared" si="0"/>
        <v>нд</v>
      </c>
      <c r="G22" s="17" t="str">
        <f t="shared" si="0"/>
        <v>нд</v>
      </c>
      <c r="H22" s="17">
        <f t="shared" si="0"/>
        <v>5.2</v>
      </c>
      <c r="I22" s="17">
        <f t="shared" si="0"/>
        <v>5.2</v>
      </c>
      <c r="J22" s="17" t="s">
        <v>59</v>
      </c>
      <c r="K22" s="17" t="s">
        <v>59</v>
      </c>
      <c r="L22" s="17" t="s">
        <v>59</v>
      </c>
      <c r="M22" s="17" t="s">
        <v>59</v>
      </c>
      <c r="N22" s="17" t="s">
        <v>59</v>
      </c>
      <c r="O22" s="17" t="s">
        <v>59</v>
      </c>
      <c r="P22" s="19">
        <f>P27</f>
        <v>1.2076199999999999</v>
      </c>
      <c r="Q22" s="19">
        <f>Q27</f>
        <v>1.3447199999999999</v>
      </c>
      <c r="R22" s="17" t="s">
        <v>59</v>
      </c>
      <c r="S22" s="17" t="s">
        <v>59</v>
      </c>
      <c r="T22" s="17" t="s">
        <v>59</v>
      </c>
      <c r="U22" s="17" t="s">
        <v>59</v>
      </c>
    </row>
    <row r="23" spans="1:21" ht="78.75" x14ac:dyDescent="0.25">
      <c r="A23" s="22" t="s">
        <v>40</v>
      </c>
      <c r="B23" s="28" t="s">
        <v>41</v>
      </c>
      <c r="C23" s="17" t="s">
        <v>56</v>
      </c>
      <c r="D23" s="17" t="s">
        <v>59</v>
      </c>
      <c r="E23" s="17" t="s">
        <v>59</v>
      </c>
      <c r="F23" s="17" t="s">
        <v>59</v>
      </c>
      <c r="G23" s="17" t="s">
        <v>59</v>
      </c>
      <c r="H23" s="17" t="s">
        <v>59</v>
      </c>
      <c r="I23" s="17" t="s">
        <v>59</v>
      </c>
      <c r="J23" s="17" t="s">
        <v>59</v>
      </c>
      <c r="K23" s="17" t="s">
        <v>59</v>
      </c>
      <c r="L23" s="17" t="s">
        <v>59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  <c r="R23" s="17" t="s">
        <v>59</v>
      </c>
      <c r="S23" s="17" t="s">
        <v>59</v>
      </c>
      <c r="T23" s="17" t="s">
        <v>59</v>
      </c>
      <c r="U23" s="17" t="s">
        <v>59</v>
      </c>
    </row>
    <row r="24" spans="1:21" ht="47.25" x14ac:dyDescent="0.2">
      <c r="A24" s="22" t="s">
        <v>42</v>
      </c>
      <c r="B24" s="21" t="s">
        <v>43</v>
      </c>
      <c r="C24" s="17" t="s">
        <v>56</v>
      </c>
      <c r="D24" s="17" t="s">
        <v>59</v>
      </c>
      <c r="E24" s="17" t="s">
        <v>59</v>
      </c>
      <c r="F24" s="17" t="s">
        <v>59</v>
      </c>
      <c r="G24" s="17" t="s">
        <v>59</v>
      </c>
      <c r="H24" s="17" t="s">
        <v>59</v>
      </c>
      <c r="I24" s="17" t="s">
        <v>59</v>
      </c>
      <c r="J24" s="17" t="s">
        <v>59</v>
      </c>
      <c r="K24" s="17" t="s">
        <v>59</v>
      </c>
      <c r="L24" s="17" t="s">
        <v>59</v>
      </c>
      <c r="M24" s="17" t="s">
        <v>59</v>
      </c>
      <c r="N24" s="17" t="s">
        <v>59</v>
      </c>
      <c r="O24" s="17" t="s">
        <v>59</v>
      </c>
      <c r="P24" s="17" t="s">
        <v>59</v>
      </c>
      <c r="Q24" s="17" t="s">
        <v>59</v>
      </c>
      <c r="R24" s="17" t="s">
        <v>59</v>
      </c>
      <c r="S24" s="17" t="s">
        <v>59</v>
      </c>
      <c r="T24" s="17" t="s">
        <v>59</v>
      </c>
      <c r="U24" s="17" t="s">
        <v>59</v>
      </c>
    </row>
    <row r="25" spans="1:21" ht="47.25" x14ac:dyDescent="0.2">
      <c r="A25" s="22" t="s">
        <v>44</v>
      </c>
      <c r="B25" s="21" t="s">
        <v>45</v>
      </c>
      <c r="C25" s="17" t="s">
        <v>56</v>
      </c>
      <c r="D25" s="17" t="s">
        <v>59</v>
      </c>
      <c r="E25" s="17" t="s">
        <v>59</v>
      </c>
      <c r="F25" s="17" t="s">
        <v>59</v>
      </c>
      <c r="G25" s="17" t="s">
        <v>59</v>
      </c>
      <c r="H25" s="17" t="s">
        <v>59</v>
      </c>
      <c r="I25" s="17" t="s">
        <v>59</v>
      </c>
      <c r="J25" s="17" t="s">
        <v>59</v>
      </c>
      <c r="K25" s="17" t="s">
        <v>59</v>
      </c>
      <c r="L25" s="17" t="s">
        <v>59</v>
      </c>
      <c r="M25" s="17" t="s">
        <v>59</v>
      </c>
      <c r="N25" s="17" t="s">
        <v>59</v>
      </c>
      <c r="O25" s="17" t="s">
        <v>59</v>
      </c>
      <c r="P25" s="17" t="s">
        <v>59</v>
      </c>
      <c r="Q25" s="17" t="s">
        <v>59</v>
      </c>
      <c r="R25" s="17" t="s">
        <v>59</v>
      </c>
      <c r="S25" s="17" t="s">
        <v>59</v>
      </c>
      <c r="T25" s="17" t="s">
        <v>59</v>
      </c>
      <c r="U25" s="17" t="s">
        <v>59</v>
      </c>
    </row>
    <row r="26" spans="1:21" ht="31.5" x14ac:dyDescent="0.25">
      <c r="A26" s="22" t="s">
        <v>46</v>
      </c>
      <c r="B26" s="28" t="s">
        <v>47</v>
      </c>
      <c r="C26" s="17" t="s">
        <v>56</v>
      </c>
      <c r="D26" s="17" t="s">
        <v>59</v>
      </c>
      <c r="E26" s="17" t="s">
        <v>59</v>
      </c>
      <c r="F26" s="17" t="s">
        <v>59</v>
      </c>
      <c r="G26" s="17" t="s">
        <v>59</v>
      </c>
      <c r="H26" s="17" t="s">
        <v>59</v>
      </c>
      <c r="I26" s="17" t="s">
        <v>59</v>
      </c>
      <c r="J26" s="17" t="s">
        <v>59</v>
      </c>
      <c r="K26" s="17" t="s">
        <v>59</v>
      </c>
      <c r="L26" s="17" t="s">
        <v>59</v>
      </c>
      <c r="M26" s="17" t="s">
        <v>59</v>
      </c>
      <c r="N26" s="17" t="s">
        <v>59</v>
      </c>
      <c r="O26" s="17" t="s">
        <v>59</v>
      </c>
      <c r="P26" s="17" t="s">
        <v>59</v>
      </c>
      <c r="Q26" s="17" t="s">
        <v>59</v>
      </c>
      <c r="R26" s="17" t="s">
        <v>59</v>
      </c>
      <c r="S26" s="17" t="s">
        <v>59</v>
      </c>
      <c r="T26" s="17" t="s">
        <v>59</v>
      </c>
      <c r="U26" s="17" t="s">
        <v>59</v>
      </c>
    </row>
    <row r="27" spans="1:21" ht="31.5" x14ac:dyDescent="0.2">
      <c r="A27" s="30" t="s">
        <v>48</v>
      </c>
      <c r="B27" s="33" t="s">
        <v>68</v>
      </c>
      <c r="C27" s="34" t="s">
        <v>56</v>
      </c>
      <c r="D27" s="34" t="s">
        <v>59</v>
      </c>
      <c r="E27" s="34" t="s">
        <v>59</v>
      </c>
      <c r="F27" s="34" t="s">
        <v>59</v>
      </c>
      <c r="G27" s="34" t="s">
        <v>59</v>
      </c>
      <c r="H27" s="34">
        <f t="shared" ref="H27:I29" si="1">H28</f>
        <v>5.2</v>
      </c>
      <c r="I27" s="34">
        <f t="shared" si="1"/>
        <v>5.2</v>
      </c>
      <c r="J27" s="31" t="s">
        <v>59</v>
      </c>
      <c r="K27" s="31" t="s">
        <v>59</v>
      </c>
      <c r="L27" s="31" t="s">
        <v>59</v>
      </c>
      <c r="M27" s="31" t="s">
        <v>59</v>
      </c>
      <c r="N27" s="31" t="s">
        <v>59</v>
      </c>
      <c r="O27" s="31" t="s">
        <v>59</v>
      </c>
      <c r="P27" s="32">
        <f t="shared" ref="P27:Q29" si="2">P28</f>
        <v>1.2076199999999999</v>
      </c>
      <c r="Q27" s="32">
        <f t="shared" si="2"/>
        <v>1.3447199999999999</v>
      </c>
      <c r="R27" s="31" t="s">
        <v>59</v>
      </c>
      <c r="S27" s="31" t="s">
        <v>59</v>
      </c>
      <c r="T27" s="31" t="s">
        <v>59</v>
      </c>
      <c r="U27" s="31" t="s">
        <v>59</v>
      </c>
    </row>
    <row r="28" spans="1:21" ht="47.25" x14ac:dyDescent="0.2">
      <c r="A28" s="20" t="s">
        <v>49</v>
      </c>
      <c r="B28" s="21" t="s">
        <v>50</v>
      </c>
      <c r="C28" s="17" t="s">
        <v>56</v>
      </c>
      <c r="D28" s="17" t="s">
        <v>59</v>
      </c>
      <c r="E28" s="17" t="s">
        <v>59</v>
      </c>
      <c r="F28" s="17" t="s">
        <v>59</v>
      </c>
      <c r="G28" s="17" t="s">
        <v>59</v>
      </c>
      <c r="H28" s="17">
        <f t="shared" si="1"/>
        <v>5.2</v>
      </c>
      <c r="I28" s="17">
        <f t="shared" si="1"/>
        <v>5.2</v>
      </c>
      <c r="J28" s="17" t="s">
        <v>59</v>
      </c>
      <c r="K28" s="17" t="s">
        <v>59</v>
      </c>
      <c r="L28" s="17" t="s">
        <v>59</v>
      </c>
      <c r="M28" s="17" t="s">
        <v>59</v>
      </c>
      <c r="N28" s="17" t="s">
        <v>59</v>
      </c>
      <c r="O28" s="17" t="s">
        <v>59</v>
      </c>
      <c r="P28" s="19">
        <f t="shared" si="2"/>
        <v>1.2076199999999999</v>
      </c>
      <c r="Q28" s="19">
        <f t="shared" si="2"/>
        <v>1.3447199999999999</v>
      </c>
      <c r="R28" s="17" t="s">
        <v>59</v>
      </c>
      <c r="S28" s="17" t="s">
        <v>59</v>
      </c>
      <c r="T28" s="17" t="s">
        <v>59</v>
      </c>
      <c r="U28" s="17" t="s">
        <v>59</v>
      </c>
    </row>
    <row r="29" spans="1:21" ht="63" x14ac:dyDescent="0.2">
      <c r="A29" s="23" t="s">
        <v>51</v>
      </c>
      <c r="B29" s="24" t="s">
        <v>52</v>
      </c>
      <c r="C29" s="17" t="s">
        <v>56</v>
      </c>
      <c r="D29" s="17" t="s">
        <v>59</v>
      </c>
      <c r="E29" s="17" t="s">
        <v>59</v>
      </c>
      <c r="F29" s="17" t="s">
        <v>59</v>
      </c>
      <c r="G29" s="17" t="s">
        <v>59</v>
      </c>
      <c r="H29" s="17">
        <f t="shared" si="1"/>
        <v>5.2</v>
      </c>
      <c r="I29" s="17">
        <f t="shared" si="1"/>
        <v>5.2</v>
      </c>
      <c r="J29" s="17" t="s">
        <v>59</v>
      </c>
      <c r="K29" s="17" t="s">
        <v>59</v>
      </c>
      <c r="L29" s="17" t="s">
        <v>59</v>
      </c>
      <c r="M29" s="17" t="s">
        <v>59</v>
      </c>
      <c r="N29" s="17" t="s">
        <v>59</v>
      </c>
      <c r="O29" s="17" t="s">
        <v>59</v>
      </c>
      <c r="P29" s="19">
        <f t="shared" si="2"/>
        <v>1.2076199999999999</v>
      </c>
      <c r="Q29" s="19">
        <f t="shared" si="2"/>
        <v>1.3447199999999999</v>
      </c>
      <c r="R29" s="17" t="s">
        <v>59</v>
      </c>
      <c r="S29" s="17" t="s">
        <v>59</v>
      </c>
      <c r="T29" s="17" t="s">
        <v>59</v>
      </c>
      <c r="U29" s="17" t="s">
        <v>59</v>
      </c>
    </row>
    <row r="30" spans="1:21" ht="47.25" x14ac:dyDescent="0.2">
      <c r="A30" s="23" t="s">
        <v>53</v>
      </c>
      <c r="B30" s="24" t="s">
        <v>54</v>
      </c>
      <c r="C30" s="17" t="s">
        <v>56</v>
      </c>
      <c r="D30" s="17" t="s">
        <v>59</v>
      </c>
      <c r="E30" s="17" t="s">
        <v>59</v>
      </c>
      <c r="F30" s="17" t="s">
        <v>59</v>
      </c>
      <c r="G30" s="17" t="s">
        <v>59</v>
      </c>
      <c r="H30" s="17">
        <f>SUM(H31:H32)</f>
        <v>5.2</v>
      </c>
      <c r="I30" s="17">
        <f>SUM(I31:I32)</f>
        <v>5.2</v>
      </c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9">
        <f>SUM(P31:P32)</f>
        <v>1.2076199999999999</v>
      </c>
      <c r="Q30" s="19">
        <f>SUM(Q31:Q32)</f>
        <v>1.3447199999999999</v>
      </c>
      <c r="R30" s="17" t="s">
        <v>59</v>
      </c>
      <c r="S30" s="17" t="s">
        <v>59</v>
      </c>
      <c r="T30" s="17" t="s">
        <v>59</v>
      </c>
      <c r="U30" s="17" t="s">
        <v>59</v>
      </c>
    </row>
    <row r="31" spans="1:21" ht="47.25" x14ac:dyDescent="0.2">
      <c r="A31" s="25" t="s">
        <v>53</v>
      </c>
      <c r="B31" s="26" t="s">
        <v>69</v>
      </c>
      <c r="C31" s="35" t="s">
        <v>73</v>
      </c>
      <c r="D31" s="36" t="s">
        <v>59</v>
      </c>
      <c r="E31" s="18" t="s">
        <v>59</v>
      </c>
      <c r="F31" s="18" t="s">
        <v>59</v>
      </c>
      <c r="G31" s="18" t="s">
        <v>59</v>
      </c>
      <c r="H31" s="18">
        <v>4.2</v>
      </c>
      <c r="I31" s="18">
        <v>4.2</v>
      </c>
      <c r="J31" s="18" t="s">
        <v>59</v>
      </c>
      <c r="K31" s="18" t="s">
        <v>59</v>
      </c>
      <c r="L31" s="18" t="s">
        <v>59</v>
      </c>
      <c r="M31" s="18" t="s">
        <v>59</v>
      </c>
      <c r="N31" s="18" t="s">
        <v>59</v>
      </c>
      <c r="O31" s="18" t="s">
        <v>59</v>
      </c>
      <c r="P31" s="29">
        <v>0.28695999999999999</v>
      </c>
      <c r="Q31" s="29">
        <v>0.34043000000000001</v>
      </c>
      <c r="R31" s="18" t="s">
        <v>59</v>
      </c>
      <c r="S31" s="18" t="s">
        <v>59</v>
      </c>
      <c r="T31" s="18" t="s">
        <v>59</v>
      </c>
      <c r="U31" s="18" t="s">
        <v>59</v>
      </c>
    </row>
    <row r="32" spans="1:21" ht="63" x14ac:dyDescent="0.2">
      <c r="A32" s="22" t="s">
        <v>71</v>
      </c>
      <c r="B32" s="26" t="s">
        <v>72</v>
      </c>
      <c r="C32" s="35" t="s">
        <v>74</v>
      </c>
      <c r="D32" s="36" t="s">
        <v>59</v>
      </c>
      <c r="E32" s="18" t="s">
        <v>59</v>
      </c>
      <c r="F32" s="18" t="s">
        <v>59</v>
      </c>
      <c r="G32" s="18" t="s">
        <v>59</v>
      </c>
      <c r="H32" s="18">
        <v>1</v>
      </c>
      <c r="I32" s="18">
        <v>1</v>
      </c>
      <c r="J32" s="18" t="s">
        <v>59</v>
      </c>
      <c r="K32" s="18" t="s">
        <v>59</v>
      </c>
      <c r="L32" s="18" t="s">
        <v>59</v>
      </c>
      <c r="M32" s="18" t="s">
        <v>59</v>
      </c>
      <c r="N32" s="18" t="s">
        <v>59</v>
      </c>
      <c r="O32" s="18" t="s">
        <v>59</v>
      </c>
      <c r="P32" s="29">
        <v>0.92066000000000003</v>
      </c>
      <c r="Q32" s="29">
        <v>1.0042899999999999</v>
      </c>
      <c r="R32" s="18" t="s">
        <v>59</v>
      </c>
      <c r="S32" s="18" t="s">
        <v>59</v>
      </c>
      <c r="T32" s="18" t="s">
        <v>59</v>
      </c>
      <c r="U32" s="18" t="s">
        <v>59</v>
      </c>
    </row>
  </sheetData>
  <mergeCells count="30">
    <mergeCell ref="G2:H2"/>
    <mergeCell ref="I2:J2"/>
    <mergeCell ref="A4:U4"/>
    <mergeCell ref="A5:U5"/>
    <mergeCell ref="P16:Q16"/>
    <mergeCell ref="L16:M16"/>
    <mergeCell ref="A7:U7"/>
    <mergeCell ref="A15:A18"/>
    <mergeCell ref="A10:U10"/>
    <mergeCell ref="A12:U12"/>
    <mergeCell ref="A13:U13"/>
    <mergeCell ref="A14:U14"/>
    <mergeCell ref="C15:C18"/>
    <mergeCell ref="D15:U15"/>
    <mergeCell ref="D16:E16"/>
    <mergeCell ref="F16:K16"/>
    <mergeCell ref="A8:U8"/>
    <mergeCell ref="T16:U16"/>
    <mergeCell ref="L17:M17"/>
    <mergeCell ref="T17:U17"/>
    <mergeCell ref="N17:O17"/>
    <mergeCell ref="R16:S16"/>
    <mergeCell ref="R17:S17"/>
    <mergeCell ref="B15:B18"/>
    <mergeCell ref="J17:K17"/>
    <mergeCell ref="N16:O16"/>
    <mergeCell ref="P17:Q17"/>
    <mergeCell ref="D17:E17"/>
    <mergeCell ref="F17:G17"/>
    <mergeCell ref="H17:I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54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МММ</cp:lastModifiedBy>
  <cp:lastPrinted>2018-02-15T11:49:30Z</cp:lastPrinted>
  <dcterms:created xsi:type="dcterms:W3CDTF">2004-09-19T06:34:55Z</dcterms:created>
  <dcterms:modified xsi:type="dcterms:W3CDTF">2018-02-27T05:35:25Z</dcterms:modified>
</cp:coreProperties>
</file>